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15_EKO_SADJE_IN_ZELENJAVA" sheetId="1" r:id="rId1"/>
  </sheets>
  <calcPr calcId="145621"/>
</workbook>
</file>

<file path=xl/calcChain.xml><?xml version="1.0" encoding="utf-8"?>
<calcChain xmlns="http://schemas.openxmlformats.org/spreadsheetml/2006/main">
  <c r="H22" i="1" l="1"/>
  <c r="H21" i="1"/>
  <c r="H20" i="1"/>
  <c r="H19" i="1"/>
  <c r="H18" i="1"/>
  <c r="H17" i="1"/>
  <c r="H16" i="1"/>
  <c r="H15" i="1"/>
  <c r="H14" i="1"/>
  <c r="H13" i="1"/>
  <c r="H12" i="1"/>
  <c r="G22" i="1"/>
  <c r="G21" i="1"/>
  <c r="G20" i="1"/>
  <c r="G19" i="1"/>
  <c r="G18" i="1"/>
  <c r="G17" i="1"/>
  <c r="G16" i="1"/>
  <c r="G15" i="1"/>
  <c r="G14" i="1"/>
  <c r="G13" i="1"/>
  <c r="G12" i="1"/>
  <c r="G11" i="1"/>
  <c r="H11" i="1" s="1"/>
  <c r="H23" i="1" s="1"/>
</calcChain>
</file>

<file path=xl/sharedStrings.xml><?xml version="1.0" encoding="utf-8"?>
<sst xmlns="http://schemas.openxmlformats.org/spreadsheetml/2006/main" count="54" uniqueCount="43">
  <si>
    <t>Naročnik:</t>
  </si>
  <si>
    <t>PSIHIATRIČNA BOLNIŠNICA ORMOŽ</t>
  </si>
  <si>
    <t>Ptujska cesta 33</t>
  </si>
  <si>
    <t>Ormož</t>
  </si>
  <si>
    <t>PREDRAČUN, št.</t>
  </si>
  <si>
    <t>Sklop 15: Eko sadje in zelenjava</t>
  </si>
  <si>
    <t>Zap.št.</t>
  </si>
  <si>
    <t>Vrsta blaga</t>
  </si>
  <si>
    <t>Merska enota</t>
  </si>
  <si>
    <t>Okvirna letna količina</t>
  </si>
  <si>
    <t>Cena EM/ brez DDV</t>
  </si>
  <si>
    <t>Stopnja DDV</t>
  </si>
  <si>
    <t>Cena EM/ z DDV</t>
  </si>
  <si>
    <t>CENA SKUPAJ</t>
  </si>
  <si>
    <t>KOMERCIALNO IME IZDELKA</t>
  </si>
  <si>
    <t>1.</t>
  </si>
  <si>
    <t>Jabolka (topaz, ajdared, jonatan, jonagold),1. kakovostni razred</t>
  </si>
  <si>
    <t>kg</t>
  </si>
  <si>
    <t>2.</t>
  </si>
  <si>
    <t>Korenje</t>
  </si>
  <si>
    <t>3.</t>
  </si>
  <si>
    <t>Krompir</t>
  </si>
  <si>
    <t>4.</t>
  </si>
  <si>
    <t>Breskve</t>
  </si>
  <si>
    <t>5.</t>
  </si>
  <si>
    <t>Kislo zelje</t>
  </si>
  <si>
    <t>6.</t>
  </si>
  <si>
    <t>Čebula</t>
  </si>
  <si>
    <t>7.</t>
  </si>
  <si>
    <t>Česen</t>
  </si>
  <si>
    <t>8.</t>
  </si>
  <si>
    <t>Kumare</t>
  </si>
  <si>
    <t>9.</t>
  </si>
  <si>
    <t>Paradižnik</t>
  </si>
  <si>
    <t>10.</t>
  </si>
  <si>
    <t>Radič, rdeč</t>
  </si>
  <si>
    <t>11.</t>
  </si>
  <si>
    <t>Sveže zelje</t>
  </si>
  <si>
    <t>12.</t>
  </si>
  <si>
    <t>Zelena solata</t>
  </si>
  <si>
    <t>SKUPAJ:</t>
  </si>
  <si>
    <t>Žig in podpis ponudnika</t>
  </si>
  <si>
    <t>Dobava se vrši od 6:00 do 7:00 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</si>
</sst>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#,##0.0000"/>
    <numFmt numFmtId="166" formatCode="#,##0.00&quot; &quot;[$€-424];[Red]&quot;-&quot;#,##0.00&quot; &quot;[$€-424]"/>
    <numFmt numFmtId="167" formatCode="#,##0.00&quot; &quot;[$€-424]&quot; &quot;;&quot;-&quot;#,##0.00&quot; &quot;[$€-424]&quot; &quot;;&quot;-&quot;00&quot; &quot;[$€-424]&quot; &quot;;@&quot; &quot;"/>
  </numFmts>
  <fonts count="15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Arial CE"/>
      <charset val="238"/>
    </font>
    <font>
      <b/>
      <i/>
      <u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color rgb="FF000000"/>
      <name val="Arial CE"/>
      <charset val="238"/>
    </font>
    <font>
      <sz val="12"/>
      <color rgb="FF000000"/>
      <name val="Arial CE1"/>
      <charset val="238"/>
    </font>
    <font>
      <sz val="10"/>
      <color rgb="FF000000"/>
      <name val="Arial CE1"/>
      <charset val="238"/>
    </font>
    <font>
      <b/>
      <sz val="14"/>
      <color rgb="FF000000"/>
      <name val="Calibri1"/>
      <charset val="238"/>
    </font>
    <font>
      <sz val="11"/>
      <color rgb="FF000000"/>
      <name val="Calibri1"/>
      <charset val="238"/>
    </font>
    <font>
      <b/>
      <sz val="11"/>
      <color rgb="FF000000"/>
      <name val="Calibri"/>
      <family val="2"/>
      <charset val="238"/>
    </font>
    <font>
      <sz val="12"/>
      <color rgb="FF000000"/>
      <name val="Calibri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000"/>
        <bgColor rgb="FFDDD9C4"/>
      </patternFill>
    </fill>
    <fill>
      <patternFill patternType="solid">
        <fgColor rgb="FFFFC000"/>
        <bgColor rgb="FF92D050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8">
    <xf numFmtId="0" fontId="0" fillId="0" borderId="0"/>
    <xf numFmtId="167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0" fontId="4" fillId="0" borderId="0"/>
    <xf numFmtId="0" fontId="5" fillId="0" borderId="0"/>
    <xf numFmtId="166" fontId="5" fillId="0" borderId="0"/>
  </cellStyleXfs>
  <cellXfs count="55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8" fillId="0" borderId="0" xfId="5" applyFont="1" applyFill="1" applyAlignment="1"/>
    <xf numFmtId="0" fontId="4" fillId="0" borderId="0" xfId="5" applyFont="1" applyFill="1" applyAlignment="1"/>
    <xf numFmtId="0" fontId="9" fillId="0" borderId="0" xfId="5" applyFont="1" applyFill="1" applyAlignment="1"/>
    <xf numFmtId="0" fontId="10" fillId="0" borderId="0" xfId="5" applyFont="1" applyFill="1" applyAlignment="1"/>
    <xf numFmtId="0" fontId="7" fillId="0" borderId="0" xfId="0" applyFont="1" applyAlignment="1">
      <alignment horizontal="justify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12" fillId="0" borderId="0" xfId="5" applyFont="1" applyFill="1" applyAlignment="1"/>
    <xf numFmtId="0" fontId="12" fillId="0" borderId="0" xfId="5" applyFont="1" applyFill="1" applyAlignment="1">
      <alignment wrapText="1"/>
    </xf>
    <xf numFmtId="1" fontId="0" fillId="0" borderId="5" xfId="0" applyNumberFormat="1" applyBorder="1" applyAlignment="1">
      <alignment horizontal="center" vertical="center" wrapText="1"/>
    </xf>
    <xf numFmtId="0" fontId="0" fillId="0" borderId="5" xfId="0" applyFill="1" applyBorder="1" applyAlignment="1">
      <alignment horizontal="left" wrapText="1"/>
    </xf>
    <xf numFmtId="0" fontId="0" fillId="0" borderId="5" xfId="4" applyFont="1" applyFill="1" applyBorder="1" applyAlignment="1">
      <alignment horizontal="center" vertical="center" wrapText="1"/>
    </xf>
    <xf numFmtId="0" fontId="0" fillId="0" borderId="4" xfId="4" applyFont="1" applyFill="1" applyBorder="1" applyAlignment="1">
      <alignment horizontal="center" vertical="center" wrapText="1"/>
    </xf>
    <xf numFmtId="164" fontId="1" fillId="2" borderId="5" xfId="1" applyNumberFormat="1" applyFill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right" vertical="center" wrapText="1"/>
    </xf>
    <xf numFmtId="0" fontId="4" fillId="0" borderId="4" xfId="5" applyFont="1" applyFill="1" applyBorder="1" applyAlignment="1"/>
    <xf numFmtId="0" fontId="0" fillId="0" borderId="4" xfId="0" applyFill="1" applyBorder="1" applyAlignment="1">
      <alignment horizontal="left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right" vertical="center" wrapText="1"/>
    </xf>
    <xf numFmtId="0" fontId="0" fillId="0" borderId="4" xfId="0" applyFill="1" applyBorder="1"/>
    <xf numFmtId="0" fontId="14" fillId="0" borderId="0" xfId="5" applyFont="1" applyFill="1" applyAlignment="1"/>
    <xf numFmtId="0" fontId="14" fillId="0" borderId="0" xfId="5" applyFont="1" applyFill="1" applyAlignment="1">
      <alignment wrapText="1"/>
    </xf>
    <xf numFmtId="4" fontId="7" fillId="0" borderId="0" xfId="0" applyNumberFormat="1" applyFont="1"/>
    <xf numFmtId="164" fontId="7" fillId="0" borderId="0" xfId="0" applyNumberFormat="1" applyFont="1" applyAlignment="1"/>
    <xf numFmtId="0" fontId="0" fillId="0" borderId="0" xfId="0"/>
    <xf numFmtId="0" fontId="6" fillId="0" borderId="0" xfId="0" applyFont="1" applyAlignment="1">
      <alignment horizontal="center"/>
    </xf>
    <xf numFmtId="0" fontId="11" fillId="3" borderId="1" xfId="5" applyFont="1" applyFill="1" applyBorder="1" applyAlignment="1"/>
    <xf numFmtId="0" fontId="12" fillId="3" borderId="2" xfId="5" applyFont="1" applyFill="1" applyBorder="1" applyAlignment="1"/>
    <xf numFmtId="0" fontId="12" fillId="3" borderId="2" xfId="5" applyFont="1" applyFill="1" applyBorder="1" applyAlignment="1">
      <alignment wrapText="1"/>
    </xf>
    <xf numFmtId="0" fontId="10" fillId="3" borderId="2" xfId="5" applyFont="1" applyFill="1" applyBorder="1" applyAlignment="1"/>
    <xf numFmtId="0" fontId="10" fillId="3" borderId="3" xfId="5" applyFont="1" applyFill="1" applyBorder="1" applyAlignment="1"/>
    <xf numFmtId="0" fontId="13" fillId="4" borderId="4" xfId="0" applyFont="1" applyFill="1" applyBorder="1" applyAlignment="1">
      <alignment vertical="top" wrapText="1"/>
    </xf>
    <xf numFmtId="4" fontId="13" fillId="4" borderId="4" xfId="0" applyNumberFormat="1" applyFont="1" applyFill="1" applyBorder="1" applyAlignment="1">
      <alignment horizontal="center" vertical="top" wrapText="1"/>
    </xf>
    <xf numFmtId="164" fontId="13" fillId="4" borderId="4" xfId="0" applyNumberFormat="1" applyFont="1" applyFill="1" applyBorder="1" applyAlignment="1">
      <alignment horizontal="center" vertical="top" wrapText="1"/>
    </xf>
    <xf numFmtId="4" fontId="13" fillId="4" borderId="1" xfId="0" applyNumberFormat="1" applyFont="1" applyFill="1" applyBorder="1" applyAlignment="1">
      <alignment horizontal="center" vertical="top" wrapText="1"/>
    </xf>
    <xf numFmtId="0" fontId="13" fillId="4" borderId="1" xfId="0" applyFont="1" applyFill="1" applyBorder="1"/>
    <xf numFmtId="0" fontId="13" fillId="4" borderId="2" xfId="0" applyFont="1" applyFill="1" applyBorder="1"/>
    <xf numFmtId="164" fontId="13" fillId="4" borderId="2" xfId="0" applyNumberFormat="1" applyFont="1" applyFill="1" applyBorder="1"/>
    <xf numFmtId="4" fontId="13" fillId="4" borderId="2" xfId="0" applyNumberFormat="1" applyFont="1" applyFill="1" applyBorder="1"/>
    <xf numFmtId="4" fontId="13" fillId="4" borderId="2" xfId="0" applyNumberFormat="1" applyFont="1" applyFill="1" applyBorder="1" applyAlignment="1">
      <alignment horizontal="center" vertical="center"/>
    </xf>
    <xf numFmtId="165" fontId="13" fillId="4" borderId="1" xfId="0" applyNumberFormat="1" applyFont="1" applyFill="1" applyBorder="1" applyAlignment="1">
      <alignment horizontal="right" vertical="center"/>
    </xf>
    <xf numFmtId="0" fontId="0" fillId="5" borderId="0" xfId="0" applyFill="1"/>
    <xf numFmtId="0" fontId="7" fillId="5" borderId="0" xfId="0" applyFont="1" applyFill="1"/>
    <xf numFmtId="164" fontId="7" fillId="5" borderId="0" xfId="0" applyNumberFormat="1" applyFont="1" applyFill="1" applyAlignment="1"/>
    <xf numFmtId="4" fontId="7" fillId="5" borderId="0" xfId="0" applyNumberFormat="1" applyFont="1" applyFill="1"/>
    <xf numFmtId="0" fontId="4" fillId="5" borderId="0" xfId="5" applyFont="1" applyFill="1" applyAlignment="1"/>
  </cellXfs>
  <cellStyles count="8">
    <cellStyle name="Heading" xfId="2"/>
    <cellStyle name="Heading1" xfId="3"/>
    <cellStyle name="Navadno" xfId="0" builtinId="0" customBuiltin="1"/>
    <cellStyle name="Navadno 2 2" xfId="4"/>
    <cellStyle name="Navadno 3" xfId="5"/>
    <cellStyle name="Result" xfId="6"/>
    <cellStyle name="Result2" xfId="7"/>
    <cellStyle name="Valuta" xfId="1" builtinId="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7"/>
  <sheetViews>
    <sheetView tabSelected="1" workbookViewId="0">
      <selection activeCell="L22" sqref="L22"/>
    </sheetView>
  </sheetViews>
  <sheetFormatPr defaultRowHeight="15"/>
  <cols>
    <col min="1" max="1" width="9.5703125" style="7" customWidth="1"/>
    <col min="2" max="2" width="33.5703125" style="7" customWidth="1"/>
    <col min="3" max="3" width="7.85546875" style="7" customWidth="1"/>
    <col min="4" max="4" width="8.140625" style="7" customWidth="1"/>
    <col min="5" max="5" width="9.7109375" style="7" customWidth="1"/>
    <col min="6" max="6" width="7.42578125" style="7" customWidth="1"/>
    <col min="7" max="7" width="9.42578125" style="7" customWidth="1"/>
    <col min="8" max="8" width="9.5703125" style="7" customWidth="1"/>
    <col min="9" max="9" width="17.140625" style="7" customWidth="1"/>
    <col min="10" max="254" width="9.140625" style="7" customWidth="1"/>
    <col min="255" max="255" width="6.140625" style="7" customWidth="1"/>
    <col min="256" max="256" width="31" style="7" customWidth="1"/>
    <col min="257" max="257" width="10.7109375" style="7" customWidth="1"/>
    <col min="258" max="258" width="18" style="7" customWidth="1"/>
    <col min="259" max="259" width="18.28515625" style="7" customWidth="1"/>
    <col min="260" max="260" width="9.140625" style="7" customWidth="1"/>
    <col min="261" max="261" width="14.85546875" style="7" customWidth="1"/>
    <col min="262" max="262" width="20.140625" style="7" customWidth="1"/>
    <col min="263" max="510" width="9.140625" style="7" customWidth="1"/>
    <col min="511" max="511" width="6.140625" style="7" customWidth="1"/>
    <col min="512" max="512" width="31" style="7" customWidth="1"/>
    <col min="513" max="513" width="10.7109375" style="7" customWidth="1"/>
    <col min="514" max="514" width="18" style="7" customWidth="1"/>
    <col min="515" max="515" width="18.28515625" style="7" customWidth="1"/>
    <col min="516" max="516" width="9.140625" style="7" customWidth="1"/>
    <col min="517" max="517" width="14.85546875" style="7" customWidth="1"/>
    <col min="518" max="518" width="20.140625" style="7" customWidth="1"/>
    <col min="519" max="766" width="9.140625" style="7" customWidth="1"/>
    <col min="767" max="767" width="6.140625" style="7" customWidth="1"/>
    <col min="768" max="768" width="31" style="7" customWidth="1"/>
    <col min="769" max="769" width="10.7109375" style="7" customWidth="1"/>
    <col min="770" max="770" width="18" style="7" customWidth="1"/>
    <col min="771" max="771" width="18.28515625" style="7" customWidth="1"/>
    <col min="772" max="772" width="9.140625" style="7" customWidth="1"/>
    <col min="773" max="773" width="14.85546875" style="7" customWidth="1"/>
    <col min="774" max="774" width="20.140625" style="7" customWidth="1"/>
    <col min="775" max="1022" width="9.140625" style="7" customWidth="1"/>
    <col min="1023" max="1023" width="6.140625" style="7" customWidth="1"/>
    <col min="1024" max="1024" width="9.140625" style="7" customWidth="1"/>
  </cols>
  <sheetData>
    <row r="1" spans="1:9" ht="15.75">
      <c r="A1" s="1" t="s">
        <v>0</v>
      </c>
      <c r="B1" s="2"/>
      <c r="C1" s="3"/>
      <c r="D1" s="3"/>
      <c r="E1" s="4"/>
      <c r="F1" s="2"/>
      <c r="G1" s="2"/>
      <c r="H1" s="5"/>
      <c r="I1" s="6"/>
    </row>
    <row r="2" spans="1:9" s="9" customFormat="1" ht="15.75">
      <c r="A2" s="2" t="s">
        <v>1</v>
      </c>
      <c r="B2" s="2"/>
      <c r="C2" s="3"/>
      <c r="D2" s="3"/>
      <c r="E2" s="4"/>
      <c r="F2" s="2"/>
      <c r="G2" s="2"/>
      <c r="H2" s="2"/>
      <c r="I2" s="8"/>
    </row>
    <row r="3" spans="1:9" s="9" customFormat="1" ht="15.75">
      <c r="A3" s="2" t="s">
        <v>2</v>
      </c>
      <c r="B3" s="2"/>
      <c r="C3" s="3"/>
      <c r="D3" s="3"/>
      <c r="E3" s="4"/>
      <c r="F3" s="2"/>
      <c r="G3" s="2"/>
      <c r="H3" s="2"/>
      <c r="I3" s="8"/>
    </row>
    <row r="4" spans="1:9" s="9" customFormat="1" ht="15.75" customHeight="1">
      <c r="A4" s="10" t="s">
        <v>3</v>
      </c>
      <c r="B4" s="2"/>
      <c r="C4" s="3"/>
      <c r="D4" s="3"/>
      <c r="E4" s="4"/>
      <c r="F4" s="2"/>
      <c r="G4" s="2"/>
      <c r="H4" s="2"/>
      <c r="I4" s="8"/>
    </row>
    <row r="5" spans="1:9" s="9" customFormat="1" ht="15.75">
      <c r="A5" s="2"/>
      <c r="B5" s="33"/>
      <c r="C5" s="33"/>
      <c r="D5" s="33"/>
      <c r="E5" s="33"/>
      <c r="F5" s="33"/>
      <c r="G5" s="33"/>
      <c r="H5" s="2"/>
      <c r="I5" s="8"/>
    </row>
    <row r="6" spans="1:9" s="9" customFormat="1" ht="15.75">
      <c r="A6" s="34" t="s">
        <v>4</v>
      </c>
      <c r="B6" s="34"/>
      <c r="C6" s="34"/>
      <c r="D6" s="34"/>
      <c r="E6" s="34"/>
      <c r="F6" s="34"/>
      <c r="G6" s="34"/>
      <c r="H6" s="34"/>
      <c r="I6" s="8"/>
    </row>
    <row r="7" spans="1:9" s="9" customFormat="1" ht="15.75">
      <c r="A7" s="11"/>
      <c r="B7" s="2"/>
      <c r="C7" s="2"/>
      <c r="D7" s="12"/>
      <c r="E7" s="13"/>
      <c r="F7" s="2"/>
      <c r="G7" s="2"/>
      <c r="H7" s="2"/>
      <c r="I7" s="8"/>
    </row>
    <row r="8" spans="1:9" s="9" customFormat="1" ht="18">
      <c r="A8" s="35" t="s">
        <v>5</v>
      </c>
      <c r="B8" s="36"/>
      <c r="C8" s="37"/>
      <c r="D8" s="37"/>
      <c r="E8" s="36"/>
      <c r="F8" s="36"/>
      <c r="G8" s="36"/>
      <c r="H8" s="38"/>
      <c r="I8" s="39"/>
    </row>
    <row r="9" spans="1:9">
      <c r="A9" s="14"/>
      <c r="B9" s="14"/>
      <c r="C9" s="14"/>
      <c r="D9" s="15"/>
      <c r="E9" s="15"/>
      <c r="F9" s="14"/>
      <c r="G9" s="14"/>
      <c r="H9" s="14"/>
    </row>
    <row r="10" spans="1:9" ht="45">
      <c r="A10" s="40" t="s">
        <v>6</v>
      </c>
      <c r="B10" s="41" t="s">
        <v>7</v>
      </c>
      <c r="C10" s="41" t="s">
        <v>8</v>
      </c>
      <c r="D10" s="41" t="s">
        <v>9</v>
      </c>
      <c r="E10" s="42" t="s">
        <v>10</v>
      </c>
      <c r="F10" s="41" t="s">
        <v>11</v>
      </c>
      <c r="G10" s="41" t="s">
        <v>12</v>
      </c>
      <c r="H10" s="43" t="s">
        <v>13</v>
      </c>
      <c r="I10" s="43" t="s">
        <v>14</v>
      </c>
    </row>
    <row r="11" spans="1:9" ht="31.5" customHeight="1">
      <c r="A11" s="16" t="s">
        <v>15</v>
      </c>
      <c r="B11" s="17" t="s">
        <v>16</v>
      </c>
      <c r="C11" s="18" t="s">
        <v>17</v>
      </c>
      <c r="D11" s="19">
        <v>50</v>
      </c>
      <c r="E11" s="20"/>
      <c r="F11" s="21"/>
      <c r="G11" s="22">
        <f>SUM(E11*F11)/100+E11</f>
        <v>0</v>
      </c>
      <c r="H11" s="23">
        <f>G11*D11</f>
        <v>0</v>
      </c>
      <c r="I11" s="24"/>
    </row>
    <row r="12" spans="1:9">
      <c r="A12" s="16" t="s">
        <v>18</v>
      </c>
      <c r="B12" s="25" t="s">
        <v>19</v>
      </c>
      <c r="C12" s="18" t="s">
        <v>17</v>
      </c>
      <c r="D12" s="19">
        <v>20</v>
      </c>
      <c r="E12" s="20"/>
      <c r="F12" s="21"/>
      <c r="G12" s="26">
        <f t="shared" ref="G12:G22" si="0">SUM(E12*F12)/100+E12</f>
        <v>0</v>
      </c>
      <c r="H12" s="27">
        <f t="shared" ref="H12:H22" si="1">G12*D12</f>
        <v>0</v>
      </c>
      <c r="I12" s="24"/>
    </row>
    <row r="13" spans="1:9">
      <c r="A13" s="16" t="s">
        <v>20</v>
      </c>
      <c r="B13" s="25" t="s">
        <v>21</v>
      </c>
      <c r="C13" s="18" t="s">
        <v>17</v>
      </c>
      <c r="D13" s="19">
        <v>50</v>
      </c>
      <c r="E13" s="20"/>
      <c r="F13" s="21"/>
      <c r="G13" s="26">
        <f t="shared" si="0"/>
        <v>0</v>
      </c>
      <c r="H13" s="27">
        <f t="shared" si="1"/>
        <v>0</v>
      </c>
      <c r="I13" s="24"/>
    </row>
    <row r="14" spans="1:9">
      <c r="A14" s="16" t="s">
        <v>22</v>
      </c>
      <c r="B14" s="25" t="s">
        <v>23</v>
      </c>
      <c r="C14" s="18" t="s">
        <v>17</v>
      </c>
      <c r="D14" s="19">
        <v>10</v>
      </c>
      <c r="E14" s="20"/>
      <c r="F14" s="21"/>
      <c r="G14" s="26">
        <f t="shared" si="0"/>
        <v>0</v>
      </c>
      <c r="H14" s="27">
        <f t="shared" si="1"/>
        <v>0</v>
      </c>
      <c r="I14" s="24"/>
    </row>
    <row r="15" spans="1:9">
      <c r="A15" s="16" t="s">
        <v>24</v>
      </c>
      <c r="B15" s="25" t="s">
        <v>25</v>
      </c>
      <c r="C15" s="18" t="s">
        <v>17</v>
      </c>
      <c r="D15" s="19">
        <v>50</v>
      </c>
      <c r="E15" s="20"/>
      <c r="F15" s="21"/>
      <c r="G15" s="26">
        <f t="shared" si="0"/>
        <v>0</v>
      </c>
      <c r="H15" s="27">
        <f t="shared" si="1"/>
        <v>0</v>
      </c>
      <c r="I15" s="24"/>
    </row>
    <row r="16" spans="1:9">
      <c r="A16" s="16" t="s">
        <v>26</v>
      </c>
      <c r="B16" s="25" t="s">
        <v>27</v>
      </c>
      <c r="C16" s="18" t="s">
        <v>17</v>
      </c>
      <c r="D16" s="19">
        <v>50</v>
      </c>
      <c r="E16" s="20"/>
      <c r="F16" s="21"/>
      <c r="G16" s="26">
        <f t="shared" si="0"/>
        <v>0</v>
      </c>
      <c r="H16" s="27">
        <f t="shared" si="1"/>
        <v>0</v>
      </c>
      <c r="I16" s="24"/>
    </row>
    <row r="17" spans="1:1024">
      <c r="A17" s="16" t="s">
        <v>28</v>
      </c>
      <c r="B17" s="25" t="s">
        <v>29</v>
      </c>
      <c r="C17" s="18" t="s">
        <v>17</v>
      </c>
      <c r="D17" s="19">
        <v>2</v>
      </c>
      <c r="E17" s="20"/>
      <c r="F17" s="21"/>
      <c r="G17" s="26">
        <f t="shared" si="0"/>
        <v>0</v>
      </c>
      <c r="H17" s="27">
        <f t="shared" si="1"/>
        <v>0</v>
      </c>
      <c r="I17" s="24"/>
    </row>
    <row r="18" spans="1:1024">
      <c r="A18" s="16" t="s">
        <v>30</v>
      </c>
      <c r="B18" s="25" t="s">
        <v>31</v>
      </c>
      <c r="C18" s="18" t="s">
        <v>17</v>
      </c>
      <c r="D18" s="19">
        <v>5</v>
      </c>
      <c r="E18" s="20"/>
      <c r="F18" s="21"/>
      <c r="G18" s="26">
        <f t="shared" si="0"/>
        <v>0</v>
      </c>
      <c r="H18" s="27">
        <f t="shared" si="1"/>
        <v>0</v>
      </c>
      <c r="I18" s="24"/>
    </row>
    <row r="19" spans="1:1024">
      <c r="A19" s="16" t="s">
        <v>32</v>
      </c>
      <c r="B19" s="25" t="s">
        <v>33</v>
      </c>
      <c r="C19" s="18" t="s">
        <v>17</v>
      </c>
      <c r="D19" s="19">
        <v>10</v>
      </c>
      <c r="E19" s="20"/>
      <c r="F19" s="21"/>
      <c r="G19" s="26">
        <f t="shared" si="0"/>
        <v>0</v>
      </c>
      <c r="H19" s="27">
        <f t="shared" si="1"/>
        <v>0</v>
      </c>
      <c r="I19" s="24"/>
    </row>
    <row r="20" spans="1:1024">
      <c r="A20" s="16" t="s">
        <v>34</v>
      </c>
      <c r="B20" s="28" t="s">
        <v>35</v>
      </c>
      <c r="C20" s="18" t="s">
        <v>17</v>
      </c>
      <c r="D20" s="19">
        <v>5</v>
      </c>
      <c r="E20" s="20"/>
      <c r="F20" s="21"/>
      <c r="G20" s="26">
        <f t="shared" si="0"/>
        <v>0</v>
      </c>
      <c r="H20" s="27">
        <f t="shared" si="1"/>
        <v>0</v>
      </c>
      <c r="I20" s="24"/>
    </row>
    <row r="21" spans="1:1024">
      <c r="A21" s="16" t="s">
        <v>36</v>
      </c>
      <c r="B21" s="25" t="s">
        <v>37</v>
      </c>
      <c r="C21" s="18" t="s">
        <v>17</v>
      </c>
      <c r="D21" s="19">
        <v>20</v>
      </c>
      <c r="E21" s="20"/>
      <c r="F21" s="21"/>
      <c r="G21" s="26">
        <f t="shared" si="0"/>
        <v>0</v>
      </c>
      <c r="H21" s="27">
        <f t="shared" si="1"/>
        <v>0</v>
      </c>
      <c r="I21" s="24"/>
    </row>
    <row r="22" spans="1:1024">
      <c r="A22" s="16" t="s">
        <v>38</v>
      </c>
      <c r="B22" s="25" t="s">
        <v>39</v>
      </c>
      <c r="C22" s="18" t="s">
        <v>17</v>
      </c>
      <c r="D22" s="19">
        <v>20</v>
      </c>
      <c r="E22" s="20"/>
      <c r="F22" s="21"/>
      <c r="G22" s="26">
        <f t="shared" si="0"/>
        <v>0</v>
      </c>
      <c r="H22" s="27">
        <f t="shared" si="1"/>
        <v>0</v>
      </c>
      <c r="I22" s="24"/>
    </row>
    <row r="23" spans="1:1024">
      <c r="A23" s="44"/>
      <c r="B23" s="45"/>
      <c r="C23" s="45"/>
      <c r="D23" s="45"/>
      <c r="E23" s="46"/>
      <c r="F23" s="47"/>
      <c r="G23" s="48" t="s">
        <v>40</v>
      </c>
      <c r="H23" s="49">
        <f>SUM(H11:H22)</f>
        <v>0</v>
      </c>
      <c r="I23" s="49"/>
    </row>
    <row r="24" spans="1:1024" ht="15.75">
      <c r="A24"/>
      <c r="B24" s="2"/>
      <c r="C24" s="2"/>
      <c r="D24" s="31"/>
      <c r="E24" s="4"/>
      <c r="F24" s="31"/>
      <c r="G24" s="2"/>
      <c r="H24" s="2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5.75">
      <c r="A25" s="50"/>
      <c r="B25" s="51" t="s">
        <v>42</v>
      </c>
      <c r="C25" s="51"/>
      <c r="D25" s="51"/>
      <c r="E25" s="52"/>
      <c r="F25" s="53"/>
      <c r="G25" s="51"/>
      <c r="H25" s="51"/>
      <c r="I25" s="54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15.75">
      <c r="A26"/>
      <c r="B26" s="2"/>
      <c r="C26" s="2"/>
      <c r="D26" s="31"/>
      <c r="E26" s="4"/>
      <c r="F26" s="31"/>
      <c r="G26" s="2"/>
      <c r="H26" s="2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5.75">
      <c r="A27" s="14"/>
      <c r="B27" s="29"/>
      <c r="C27" s="29"/>
      <c r="D27" s="30"/>
      <c r="E27" s="32" t="s">
        <v>41</v>
      </c>
      <c r="F27" s="31"/>
      <c r="G27" s="2"/>
      <c r="H27" s="29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</sheetData>
  <mergeCells count="2">
    <mergeCell ref="B5:G5"/>
    <mergeCell ref="A6:H6"/>
  </mergeCells>
  <pageMargins left="0.7" right="0.7" top="0.75" bottom="0.75" header="0.30000000000000004" footer="0.30000000000000004"/>
  <pageSetup paperSize="0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15_EKO_SADJE_IN_ZELENJAVA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Magister</dc:creator>
  <cp:lastModifiedBy>Bojana Breznik</cp:lastModifiedBy>
  <cp:revision>4</cp:revision>
  <cp:lastPrinted>2020-02-17T09:43:31Z</cp:lastPrinted>
  <dcterms:created xsi:type="dcterms:W3CDTF">2019-11-18T09:31:49Z</dcterms:created>
  <dcterms:modified xsi:type="dcterms:W3CDTF">2020-06-24T11:56:02Z</dcterms:modified>
</cp:coreProperties>
</file>